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B91B891A-19FB-42DA-A46B-31ABCC876B02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1" l="1"/>
  <c r="N1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s="1"/>
  <c r="AC2" i="12"/>
  <c r="J4" i="12" l="1"/>
  <c r="J5" i="12" s="1"/>
  <c r="J36" i="12"/>
  <c r="AC2" i="1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L36" i="12" l="1"/>
  <c r="F37" i="11"/>
  <c r="J4" i="11" s="1"/>
  <c r="F37" i="10"/>
  <c r="J4" i="10" s="1"/>
  <c r="J36" i="11" l="1"/>
  <c r="J5" i="11"/>
  <c r="J36" i="10"/>
  <c r="J5" i="10"/>
  <c r="L36" i="11" l="1"/>
  <c r="L36" i="10"/>
  <c r="J35" i="10" l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<sst xmlns="http://schemas.openxmlformats.org/spreadsheetml/2006/main" count="114" uniqueCount="36">
  <si>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</si>
  <si>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</si>
  <si>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</si>
  <si>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</si>
  <si>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</si>
  <si>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</si>
  <si>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</si>
  <si>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</si>
  <si>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</si>
  <si>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</si>
  <si>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</si>
  <si>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</si>
  <si>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</si>
  <si>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</si>
  <si>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</si>
  <si>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</si>
  <si>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</si>
  <si>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</si>
  <si>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</si>
  <si>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</si>
  <si>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</si>
  <si>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</si>
  <si>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</si>
  <si>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</si>
  <si>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</si>
  <si>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</si>
  <si>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</si>
  <si>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</si>
  <si>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</si>
  <si>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</si>
  <si>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</si>
  <si>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OKAN TOPTAŞ</t>
  </si>
  <si>
    <t>V.EYYÜPAĞA</t>
  </si>
  <si>
    <t>Z.EYYÜPAĞA</t>
  </si>
  <si>
    <t>VERİLEN AVANSLAR</t>
  </si>
  <si>
    <t xml:space="preserve">BU AVANS TEMİNAT OLARAK 1 AYLIK SÜT PARASINA İSTİNADEN VERİLMİŞTİR. TİCARETİMİZ BİTTİĞİ ZAMAN SON AYKİ SÜT PARASINDAN DÜŞÜLECEKTİR.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</si>
</sst>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0" xfId="0" applyAlignment="1">
      <alignment horizont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1000000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46" t="s">
        <v>34</v>
      </c>
      <c r="M2" s="46"/>
      <c r="N2" s="4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46108</v>
      </c>
      <c r="M3" s="16" t="s">
        <v>32</v>
      </c>
      <c r="N3" s="18">
        <v>300000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4049.11</v>
      </c>
      <c r="L4" s="15">
        <v>46114</v>
      </c>
      <c r="M4" s="16" t="s">
        <v>33</v>
      </c>
      <c r="N4" s="18">
        <v>700000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400.86189000000002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47" t="s">
        <v>35</v>
      </c>
      <c r="M6" s="48"/>
      <c r="N6" s="49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50"/>
      <c r="M7" s="51"/>
      <c r="N7" s="52"/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0"/>
      <c r="M8" s="51"/>
      <c r="N8" s="52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3"/>
      <c r="M9" s="54"/>
      <c r="N9" s="55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1330</v>
      </c>
      <c r="D21" s="9"/>
      <c r="E21" s="10">
        <v>26</v>
      </c>
      <c r="F21" s="33">
        <f t="shared" si="0"/>
        <v>34580</v>
      </c>
      <c r="G21" s="19"/>
      <c r="H21" s="16"/>
      <c r="I21" s="17"/>
      <c r="J21" s="18"/>
    </row>
    <row r="22" spans="2:10" x14ac:dyDescent="0.25">
      <c r="B22" s="7">
        <v>46100</v>
      </c>
      <c r="C22" s="8">
        <v>1108.5</v>
      </c>
      <c r="D22" s="9"/>
      <c r="E22" s="10">
        <v>26</v>
      </c>
      <c r="F22" s="33">
        <f t="shared" si="0"/>
        <v>28821</v>
      </c>
      <c r="G22" s="15">
        <v>46132</v>
      </c>
      <c r="H22" s="16" t="s">
        <v>32</v>
      </c>
      <c r="I22" s="17"/>
      <c r="J22" s="18">
        <v>400461.03</v>
      </c>
    </row>
    <row r="23" spans="2:10" x14ac:dyDescent="0.25">
      <c r="B23" s="7">
        <v>46101</v>
      </c>
      <c r="C23" s="8">
        <v>1009</v>
      </c>
      <c r="D23" s="9"/>
      <c r="E23" s="10">
        <v>26</v>
      </c>
      <c r="F23" s="33">
        <f t="shared" si="0"/>
        <v>26234</v>
      </c>
      <c r="G23" s="19"/>
      <c r="H23" s="16"/>
      <c r="I23" s="17"/>
      <c r="J23" s="18"/>
    </row>
    <row r="24" spans="2:10" x14ac:dyDescent="0.25">
      <c r="B24" s="7">
        <v>46102</v>
      </c>
      <c r="C24" s="8">
        <v>1221</v>
      </c>
      <c r="D24" s="9"/>
      <c r="E24" s="10">
        <v>26</v>
      </c>
      <c r="F24" s="33">
        <f t="shared" si="0"/>
        <v>31746</v>
      </c>
      <c r="G24" s="19"/>
      <c r="H24" s="16"/>
      <c r="I24" s="17"/>
      <c r="J24" s="18"/>
    </row>
    <row r="25" spans="2:10" x14ac:dyDescent="0.25">
      <c r="B25" s="7">
        <v>46103</v>
      </c>
      <c r="C25" s="8">
        <v>1087</v>
      </c>
      <c r="D25" s="9"/>
      <c r="E25" s="10">
        <v>26</v>
      </c>
      <c r="F25" s="33">
        <f t="shared" si="0"/>
        <v>28262</v>
      </c>
      <c r="G25" s="19"/>
      <c r="H25" s="16"/>
      <c r="I25" s="17"/>
      <c r="J25" s="18"/>
    </row>
    <row r="26" spans="2:10" x14ac:dyDescent="0.25">
      <c r="B26" s="7">
        <v>46104</v>
      </c>
      <c r="C26" s="8">
        <v>1127</v>
      </c>
      <c r="D26" s="9"/>
      <c r="E26" s="10">
        <v>26</v>
      </c>
      <c r="F26" s="33">
        <f t="shared" si="0"/>
        <v>29302</v>
      </c>
      <c r="G26" s="19"/>
      <c r="H26" s="16"/>
      <c r="I26" s="17"/>
      <c r="J26" s="18"/>
    </row>
    <row r="27" spans="2:10" x14ac:dyDescent="0.25">
      <c r="B27" s="7">
        <v>46105</v>
      </c>
      <c r="C27" s="8">
        <v>1112</v>
      </c>
      <c r="D27" s="9"/>
      <c r="E27" s="10">
        <v>26</v>
      </c>
      <c r="F27" s="33">
        <f t="shared" si="0"/>
        <v>28912</v>
      </c>
      <c r="G27" s="19"/>
      <c r="H27" s="16"/>
      <c r="I27" s="17"/>
      <c r="J27" s="18"/>
    </row>
    <row r="28" spans="2:10" x14ac:dyDescent="0.25">
      <c r="B28" s="7">
        <v>46106</v>
      </c>
      <c r="C28" s="8">
        <v>1143</v>
      </c>
      <c r="D28" s="9"/>
      <c r="E28" s="10">
        <v>26</v>
      </c>
      <c r="F28" s="33">
        <f t="shared" si="0"/>
        <v>29718</v>
      </c>
      <c r="G28" s="19"/>
      <c r="H28" s="16"/>
      <c r="I28" s="17"/>
      <c r="J28" s="18"/>
    </row>
    <row r="29" spans="2:10" x14ac:dyDescent="0.25">
      <c r="B29" s="7">
        <v>46107</v>
      </c>
      <c r="C29" s="8">
        <v>1152.5</v>
      </c>
      <c r="D29" s="9"/>
      <c r="E29" s="10">
        <v>26</v>
      </c>
      <c r="F29" s="33">
        <f t="shared" si="0"/>
        <v>29965</v>
      </c>
      <c r="G29" s="19"/>
      <c r="H29" s="16"/>
      <c r="I29" s="17"/>
      <c r="J29" s="18"/>
    </row>
    <row r="30" spans="2:10" x14ac:dyDescent="0.25">
      <c r="B30" s="7">
        <v>46108</v>
      </c>
      <c r="C30" s="8">
        <v>1079</v>
      </c>
      <c r="D30" s="9"/>
      <c r="E30" s="10">
        <v>26</v>
      </c>
      <c r="F30" s="33">
        <f t="shared" si="0"/>
        <v>28054</v>
      </c>
      <c r="G30" s="19"/>
      <c r="H30" s="16"/>
      <c r="I30" s="17"/>
      <c r="J30" s="18"/>
    </row>
    <row r="31" spans="2:10" x14ac:dyDescent="0.25">
      <c r="B31" s="7">
        <v>46109</v>
      </c>
      <c r="C31" s="8">
        <v>1174.5</v>
      </c>
      <c r="D31" s="9"/>
      <c r="E31" s="10">
        <v>26</v>
      </c>
      <c r="F31" s="33">
        <f t="shared" si="0"/>
        <v>30537</v>
      </c>
      <c r="G31" s="19"/>
      <c r="H31" s="16"/>
      <c r="I31" s="17"/>
      <c r="J31" s="18"/>
    </row>
    <row r="32" spans="2:10" x14ac:dyDescent="0.25">
      <c r="B32" s="7">
        <v>46110</v>
      </c>
      <c r="C32" s="8">
        <v>1140</v>
      </c>
      <c r="D32" s="9"/>
      <c r="E32" s="10">
        <v>26</v>
      </c>
      <c r="F32" s="33">
        <f t="shared" si="0"/>
        <v>29640</v>
      </c>
      <c r="G32" s="19"/>
      <c r="H32" s="16"/>
      <c r="I32" s="17"/>
      <c r="J32" s="18"/>
    </row>
    <row r="33" spans="2:12" x14ac:dyDescent="0.25">
      <c r="B33" s="7">
        <v>46111</v>
      </c>
      <c r="C33" s="8">
        <v>1093</v>
      </c>
      <c r="D33" s="9"/>
      <c r="E33" s="10">
        <v>26</v>
      </c>
      <c r="F33" s="33">
        <f t="shared" si="0"/>
        <v>28418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797</v>
      </c>
      <c r="D34" s="36"/>
      <c r="E34" s="10">
        <v>26</v>
      </c>
      <c r="F34" s="38">
        <f t="shared" si="0"/>
        <v>20722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15573.5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404911.00189000001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404911</v>
      </c>
      <c r="L36" s="31">
        <f>J36-J4-J5-J6</f>
        <v>400461.02811000001</v>
      </c>
    </row>
    <row r="37" spans="2:12" x14ac:dyDescent="0.25">
      <c r="B37" s="26" t="s">
        <v>14</v>
      </c>
      <c r="C37" s="30">
        <f>C35</f>
        <v>15573.5</v>
      </c>
      <c r="D37" s="9">
        <f>D35/1.03</f>
        <v>0</v>
      </c>
      <c r="E37" s="10"/>
      <c r="F37" s="33">
        <f>SUM(F4:F36)</f>
        <v>404911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-1.8900000141002238E-3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6:N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1000000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46" t="s">
        <v>34</v>
      </c>
      <c r="M2" s="46"/>
      <c r="N2" s="4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46108</v>
      </c>
      <c r="M3" s="16" t="s">
        <v>32</v>
      </c>
      <c r="N3" s="18">
        <v>300000</v>
      </c>
    </row>
    <row r="4" spans="2:29" x14ac:dyDescent="0.25">
      <c r="B4" s="7">
        <v>46113</v>
      </c>
      <c r="C4" s="8">
        <v>1122</v>
      </c>
      <c r="D4" s="9"/>
      <c r="E4" s="10">
        <v>26</v>
      </c>
      <c r="F4" s="33">
        <f>E4*C4</f>
        <v>29172</v>
      </c>
      <c r="G4" s="11"/>
      <c r="H4" s="12" t="s">
        <v>6</v>
      </c>
      <c r="I4" s="13">
        <v>0.01</v>
      </c>
      <c r="J4" s="14">
        <f>(F36+F37)*I4</f>
        <v>8889.14</v>
      </c>
      <c r="L4" s="15">
        <v>46114</v>
      </c>
      <c r="M4" s="16" t="s">
        <v>33</v>
      </c>
      <c r="N4" s="18">
        <v>700000</v>
      </c>
    </row>
    <row r="5" spans="2:29" x14ac:dyDescent="0.25">
      <c r="B5" s="7">
        <v>46114</v>
      </c>
      <c r="C5" s="8">
        <v>911</v>
      </c>
      <c r="D5" s="9"/>
      <c r="E5" s="10">
        <v>26</v>
      </c>
      <c r="F5" s="33">
        <f t="shared" ref="F5:F34" si="0">E5*C5</f>
        <v>23686</v>
      </c>
      <c r="G5" s="11"/>
      <c r="H5" s="12" t="s">
        <v>7</v>
      </c>
      <c r="I5" s="13">
        <v>1E-3</v>
      </c>
      <c r="J5" s="14">
        <f>(F36+F37-J4-J6)*I5</f>
        <v>880.02485999999999</v>
      </c>
    </row>
    <row r="6" spans="2:29" x14ac:dyDescent="0.25">
      <c r="B6" s="7">
        <v>46115</v>
      </c>
      <c r="C6" s="8">
        <v>1184</v>
      </c>
      <c r="D6" s="9"/>
      <c r="E6" s="10">
        <v>26</v>
      </c>
      <c r="F6" s="33">
        <f t="shared" si="0"/>
        <v>30784</v>
      </c>
      <c r="G6" s="11"/>
      <c r="H6" s="12" t="s">
        <v>8</v>
      </c>
      <c r="I6" s="13"/>
      <c r="J6" s="14"/>
      <c r="L6" s="47" t="s">
        <v>35</v>
      </c>
      <c r="M6" s="48"/>
      <c r="N6" s="49"/>
    </row>
    <row r="7" spans="2:29" x14ac:dyDescent="0.25">
      <c r="B7" s="7">
        <v>46116</v>
      </c>
      <c r="C7" s="8">
        <v>1304</v>
      </c>
      <c r="D7" s="9"/>
      <c r="E7" s="10">
        <v>26</v>
      </c>
      <c r="F7" s="33">
        <f t="shared" si="0"/>
        <v>33904</v>
      </c>
      <c r="G7" s="11"/>
      <c r="H7" s="12" t="s">
        <v>9</v>
      </c>
      <c r="I7" s="13"/>
      <c r="J7" s="14">
        <f>'MART 2026'!J39*-1</f>
        <v>1.8900000141002238E-3</v>
      </c>
      <c r="L7" s="50"/>
      <c r="M7" s="51"/>
      <c r="N7" s="52"/>
    </row>
    <row r="8" spans="2:29" x14ac:dyDescent="0.25">
      <c r="B8" s="7">
        <v>46117</v>
      </c>
      <c r="C8" s="8">
        <v>1160</v>
      </c>
      <c r="D8" s="9"/>
      <c r="E8" s="10">
        <v>26</v>
      </c>
      <c r="F8" s="33">
        <f t="shared" si="0"/>
        <v>30160</v>
      </c>
      <c r="G8" s="15"/>
      <c r="H8" s="16"/>
      <c r="I8" s="17"/>
      <c r="J8" s="18"/>
      <c r="L8" s="50"/>
      <c r="M8" s="51"/>
      <c r="N8" s="52"/>
    </row>
    <row r="9" spans="2:29" x14ac:dyDescent="0.25">
      <c r="B9" s="7">
        <v>46118</v>
      </c>
      <c r="C9" s="8">
        <v>1155</v>
      </c>
      <c r="D9" s="9"/>
      <c r="E9" s="10">
        <v>26</v>
      </c>
      <c r="F9" s="33">
        <f t="shared" si="0"/>
        <v>30030</v>
      </c>
      <c r="G9" s="15"/>
      <c r="H9" s="16"/>
      <c r="I9" s="17"/>
      <c r="J9" s="18"/>
      <c r="L9" s="53"/>
      <c r="M9" s="54"/>
      <c r="N9" s="55"/>
    </row>
    <row r="10" spans="2:29" x14ac:dyDescent="0.25">
      <c r="B10" s="7">
        <v>46119</v>
      </c>
      <c r="C10" s="8">
        <v>1133</v>
      </c>
      <c r="D10" s="9"/>
      <c r="E10" s="10">
        <v>26</v>
      </c>
      <c r="F10" s="33">
        <f t="shared" si="0"/>
        <v>29458</v>
      </c>
      <c r="G10" s="15"/>
      <c r="H10" s="16"/>
      <c r="I10" s="17"/>
      <c r="J10" s="18"/>
    </row>
    <row r="11" spans="2:29" x14ac:dyDescent="0.25">
      <c r="B11" s="7">
        <v>46120</v>
      </c>
      <c r="C11" s="8">
        <v>1156</v>
      </c>
      <c r="D11" s="9"/>
      <c r="E11" s="10">
        <v>26</v>
      </c>
      <c r="F11" s="33">
        <f t="shared" si="0"/>
        <v>30056</v>
      </c>
      <c r="G11" s="19"/>
      <c r="H11" s="16"/>
      <c r="I11" s="17"/>
      <c r="J11" s="18"/>
    </row>
    <row r="12" spans="2:29" x14ac:dyDescent="0.25">
      <c r="B12" s="7">
        <v>46121</v>
      </c>
      <c r="C12" s="8">
        <v>1092</v>
      </c>
      <c r="D12" s="9"/>
      <c r="E12" s="10">
        <v>26</v>
      </c>
      <c r="F12" s="33">
        <f t="shared" si="0"/>
        <v>28392</v>
      </c>
      <c r="G12" s="19"/>
      <c r="H12" s="16"/>
      <c r="I12" s="17"/>
      <c r="J12" s="18"/>
    </row>
    <row r="13" spans="2:29" x14ac:dyDescent="0.25">
      <c r="B13" s="7">
        <v>46122</v>
      </c>
      <c r="C13" s="8">
        <v>1196</v>
      </c>
      <c r="D13" s="9"/>
      <c r="E13" s="10">
        <v>26</v>
      </c>
      <c r="F13" s="33">
        <f t="shared" si="0"/>
        <v>31096</v>
      </c>
      <c r="G13" s="19"/>
      <c r="H13" s="16"/>
      <c r="I13" s="17"/>
      <c r="J13" s="18"/>
    </row>
    <row r="14" spans="2:29" x14ac:dyDescent="0.25">
      <c r="B14" s="7">
        <v>46123</v>
      </c>
      <c r="C14" s="8">
        <v>1217</v>
      </c>
      <c r="D14" s="9"/>
      <c r="E14" s="10">
        <v>26</v>
      </c>
      <c r="F14" s="33">
        <f t="shared" si="0"/>
        <v>31642</v>
      </c>
      <c r="G14" s="19"/>
      <c r="H14" s="16"/>
      <c r="I14" s="17"/>
      <c r="J14" s="18"/>
    </row>
    <row r="15" spans="2:29" x14ac:dyDescent="0.25">
      <c r="B15" s="7">
        <v>46124</v>
      </c>
      <c r="C15" s="8">
        <v>1158</v>
      </c>
      <c r="D15" s="9"/>
      <c r="E15" s="10">
        <v>26</v>
      </c>
      <c r="F15" s="33">
        <f t="shared" si="0"/>
        <v>30108</v>
      </c>
      <c r="G15" s="19"/>
      <c r="H15" s="16"/>
      <c r="I15" s="17"/>
      <c r="J15" s="18"/>
    </row>
    <row r="16" spans="2:29" x14ac:dyDescent="0.25">
      <c r="B16" s="7">
        <v>46125</v>
      </c>
      <c r="C16" s="8">
        <v>1165</v>
      </c>
      <c r="D16" s="9"/>
      <c r="E16" s="10">
        <v>26</v>
      </c>
      <c r="F16" s="33">
        <f t="shared" si="0"/>
        <v>30290</v>
      </c>
      <c r="G16" s="19"/>
      <c r="H16" s="16"/>
      <c r="I16" s="17"/>
      <c r="J16" s="18"/>
    </row>
    <row r="17" spans="2:10" x14ac:dyDescent="0.25">
      <c r="B17" s="7">
        <v>46126</v>
      </c>
      <c r="C17" s="8">
        <v>1207</v>
      </c>
      <c r="D17" s="9"/>
      <c r="E17" s="10">
        <v>26</v>
      </c>
      <c r="F17" s="33">
        <f t="shared" si="0"/>
        <v>31382</v>
      </c>
      <c r="G17" s="19"/>
      <c r="H17" s="16"/>
      <c r="I17" s="17"/>
      <c r="J17" s="18"/>
    </row>
    <row r="18" spans="2:10" x14ac:dyDescent="0.25">
      <c r="B18" s="7">
        <v>46127</v>
      </c>
      <c r="C18" s="8">
        <v>819</v>
      </c>
      <c r="D18" s="9"/>
      <c r="E18" s="10">
        <v>26</v>
      </c>
      <c r="F18" s="33">
        <f t="shared" si="0"/>
        <v>21294</v>
      </c>
      <c r="G18" s="19"/>
      <c r="H18" s="16"/>
      <c r="I18" s="17"/>
      <c r="J18" s="18"/>
    </row>
    <row r="19" spans="2:10" x14ac:dyDescent="0.25">
      <c r="B19" s="7">
        <v>46128</v>
      </c>
      <c r="C19" s="8">
        <v>1112</v>
      </c>
      <c r="D19" s="9"/>
      <c r="E19" s="10">
        <v>26</v>
      </c>
      <c r="F19" s="33">
        <f t="shared" si="0"/>
        <v>28912</v>
      </c>
      <c r="G19" s="19"/>
      <c r="H19" s="16"/>
      <c r="I19" s="17"/>
      <c r="J19" s="18"/>
    </row>
    <row r="20" spans="2:10" x14ac:dyDescent="0.25">
      <c r="B20" s="7">
        <v>46129</v>
      </c>
      <c r="C20" s="8">
        <v>1222</v>
      </c>
      <c r="D20" s="9"/>
      <c r="E20" s="10">
        <v>26</v>
      </c>
      <c r="F20" s="33">
        <f t="shared" si="0"/>
        <v>31772</v>
      </c>
      <c r="G20" s="19"/>
      <c r="H20" s="16"/>
      <c r="I20" s="17"/>
      <c r="J20" s="18"/>
    </row>
    <row r="21" spans="2:10" x14ac:dyDescent="0.25">
      <c r="B21" s="7">
        <v>46130</v>
      </c>
      <c r="C21" s="8">
        <v>1183</v>
      </c>
      <c r="D21" s="9"/>
      <c r="E21" s="10">
        <v>26</v>
      </c>
      <c r="F21" s="33">
        <f t="shared" si="0"/>
        <v>30758</v>
      </c>
      <c r="G21" s="19"/>
      <c r="H21" s="16"/>
      <c r="I21" s="17"/>
      <c r="J21" s="18"/>
    </row>
    <row r="22" spans="2:10" x14ac:dyDescent="0.25">
      <c r="B22" s="7">
        <v>46131</v>
      </c>
      <c r="C22" s="8">
        <v>1162</v>
      </c>
      <c r="D22" s="9"/>
      <c r="E22" s="10">
        <v>26</v>
      </c>
      <c r="F22" s="33">
        <f t="shared" si="0"/>
        <v>30212</v>
      </c>
      <c r="G22" s="19"/>
      <c r="H22" s="16"/>
      <c r="I22" s="17"/>
      <c r="J22" s="18"/>
    </row>
    <row r="23" spans="2:10" x14ac:dyDescent="0.25">
      <c r="B23" s="7">
        <v>46132</v>
      </c>
      <c r="C23" s="8">
        <v>1036</v>
      </c>
      <c r="D23" s="9"/>
      <c r="E23" s="10">
        <v>26</v>
      </c>
      <c r="F23" s="33">
        <f t="shared" si="0"/>
        <v>26936</v>
      </c>
      <c r="G23" s="19"/>
      <c r="H23" s="16"/>
      <c r="I23" s="17"/>
      <c r="J23" s="18"/>
    </row>
    <row r="24" spans="2:10" x14ac:dyDescent="0.25">
      <c r="B24" s="7">
        <v>46133</v>
      </c>
      <c r="C24" s="8">
        <v>1141</v>
      </c>
      <c r="D24" s="9"/>
      <c r="E24" s="10">
        <v>26</v>
      </c>
      <c r="F24" s="33">
        <f t="shared" si="0"/>
        <v>29666</v>
      </c>
      <c r="G24" s="19"/>
      <c r="H24" s="16"/>
      <c r="I24" s="17"/>
      <c r="J24" s="18"/>
    </row>
    <row r="25" spans="2:10" x14ac:dyDescent="0.25">
      <c r="B25" s="7">
        <v>46134</v>
      </c>
      <c r="C25" s="8">
        <v>1150</v>
      </c>
      <c r="D25" s="9"/>
      <c r="E25" s="10">
        <v>26</v>
      </c>
      <c r="F25" s="33">
        <f t="shared" si="0"/>
        <v>29900</v>
      </c>
      <c r="G25" s="19"/>
      <c r="H25" s="16"/>
      <c r="I25" s="17"/>
      <c r="J25" s="18"/>
    </row>
    <row r="26" spans="2:10" x14ac:dyDescent="0.25">
      <c r="B26" s="7">
        <v>46135</v>
      </c>
      <c r="C26" s="8">
        <v>1200</v>
      </c>
      <c r="D26" s="9"/>
      <c r="E26" s="10">
        <v>26</v>
      </c>
      <c r="F26" s="33">
        <f t="shared" si="0"/>
        <v>31200</v>
      </c>
      <c r="G26" s="19"/>
      <c r="H26" s="16"/>
      <c r="I26" s="17"/>
      <c r="J26" s="18"/>
    </row>
    <row r="27" spans="2:10" x14ac:dyDescent="0.25">
      <c r="B27" s="7">
        <v>46136</v>
      </c>
      <c r="C27" s="8">
        <v>1194</v>
      </c>
      <c r="D27" s="9"/>
      <c r="E27" s="10">
        <v>26</v>
      </c>
      <c r="F27" s="33">
        <f t="shared" si="0"/>
        <v>31044</v>
      </c>
      <c r="G27" s="19"/>
      <c r="H27" s="16"/>
      <c r="I27" s="17"/>
      <c r="J27" s="18"/>
    </row>
    <row r="28" spans="2:10" x14ac:dyDescent="0.25">
      <c r="B28" s="7">
        <v>46137</v>
      </c>
      <c r="C28" s="8">
        <v>1084</v>
      </c>
      <c r="D28" s="9"/>
      <c r="E28" s="10">
        <v>26</v>
      </c>
      <c r="F28" s="33">
        <f t="shared" si="0"/>
        <v>28184</v>
      </c>
      <c r="G28" s="19"/>
      <c r="H28" s="16"/>
      <c r="I28" s="17"/>
      <c r="J28" s="18"/>
    </row>
    <row r="29" spans="2:10" x14ac:dyDescent="0.25">
      <c r="B29" s="7">
        <v>46138</v>
      </c>
      <c r="C29" s="8">
        <v>1790</v>
      </c>
      <c r="D29" s="9"/>
      <c r="E29" s="10">
        <v>26</v>
      </c>
      <c r="F29" s="33">
        <f t="shared" si="0"/>
        <v>46540</v>
      </c>
      <c r="G29" s="19"/>
      <c r="H29" s="16"/>
      <c r="I29" s="17"/>
      <c r="J29" s="18"/>
    </row>
    <row r="30" spans="2:10" x14ac:dyDescent="0.25">
      <c r="B30" s="7">
        <v>46139</v>
      </c>
      <c r="C30" s="8">
        <v>553</v>
      </c>
      <c r="D30" s="9"/>
      <c r="E30" s="10">
        <v>26</v>
      </c>
      <c r="F30" s="33">
        <f t="shared" si="0"/>
        <v>14378</v>
      </c>
      <c r="G30" s="19"/>
      <c r="H30" s="16"/>
      <c r="I30" s="17"/>
      <c r="J30" s="18"/>
    </row>
    <row r="31" spans="2:10" x14ac:dyDescent="0.25">
      <c r="B31" s="7">
        <v>46140</v>
      </c>
      <c r="C31" s="8">
        <v>1089</v>
      </c>
      <c r="D31" s="9"/>
      <c r="E31" s="10">
        <v>26</v>
      </c>
      <c r="F31" s="33">
        <f t="shared" si="0"/>
        <v>28314</v>
      </c>
      <c r="G31" s="19"/>
      <c r="H31" s="16"/>
      <c r="I31" s="17"/>
      <c r="J31" s="18"/>
    </row>
    <row r="32" spans="2:10" x14ac:dyDescent="0.25">
      <c r="B32" s="7">
        <v>46141</v>
      </c>
      <c r="C32" s="8">
        <v>1166</v>
      </c>
      <c r="D32" s="9"/>
      <c r="E32" s="10">
        <v>26</v>
      </c>
      <c r="F32" s="33">
        <f t="shared" si="0"/>
        <v>30316</v>
      </c>
      <c r="G32" s="19"/>
      <c r="H32" s="16"/>
      <c r="I32" s="17"/>
      <c r="J32" s="18"/>
    </row>
    <row r="33" spans="2:12" x14ac:dyDescent="0.25">
      <c r="B33" s="7">
        <v>46142</v>
      </c>
      <c r="C33" s="8">
        <v>1128</v>
      </c>
      <c r="D33" s="9"/>
      <c r="E33" s="10">
        <v>26</v>
      </c>
      <c r="F33" s="33">
        <f t="shared" si="0"/>
        <v>29328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34189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9769.1667500000131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888914</v>
      </c>
      <c r="L36" s="31">
        <f>J36-J4-J5-J6</f>
        <v>879144.83513999998</v>
      </c>
    </row>
    <row r="37" spans="2:12" x14ac:dyDescent="0.25">
      <c r="B37" s="26" t="s">
        <v>14</v>
      </c>
      <c r="C37" s="30">
        <f>C35</f>
        <v>34189</v>
      </c>
      <c r="D37" s="9">
        <f>D35/1.03</f>
        <v>0</v>
      </c>
      <c r="E37" s="10"/>
      <c r="F37" s="33">
        <f>SUM(F4:F36)</f>
        <v>888914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879144.83325000003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6:N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4AE3-2693-4A74-986A-91B0EFC1FC81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575</v>
      </c>
      <c r="D4" s="9"/>
      <c r="E4" s="10">
        <v>26</v>
      </c>
      <c r="F4" s="33">
        <f>E4*C4</f>
        <v>14950</v>
      </c>
      <c r="G4" s="11"/>
      <c r="H4" s="12" t="s">
        <v>6</v>
      </c>
      <c r="I4" s="13">
        <v>0.01</v>
      </c>
      <c r="J4" s="14">
        <f>(F36+F37)*I4</f>
        <v>2036.5800000000002</v>
      </c>
    </row>
    <row r="5" spans="2:29" x14ac:dyDescent="0.25">
      <c r="B5" s="7">
        <v>46144</v>
      </c>
      <c r="C5" s="8">
        <v>1751</v>
      </c>
      <c r="D5" s="9"/>
      <c r="E5" s="10">
        <v>26</v>
      </c>
      <c r="F5" s="33">
        <f t="shared" ref="F5:F34" si="0">E5*C5</f>
        <v>45526</v>
      </c>
      <c r="G5" s="11"/>
      <c r="H5" s="12" t="s">
        <v>7</v>
      </c>
      <c r="I5" s="13">
        <v>1E-3</v>
      </c>
      <c r="J5" s="14">
        <f>(F36+F37-J4-J6)*I5</f>
        <v>201.62142000000003</v>
      </c>
    </row>
    <row r="6" spans="2:29" x14ac:dyDescent="0.25">
      <c r="B6" s="7">
        <v>46145</v>
      </c>
      <c r="C6" s="8">
        <v>1134</v>
      </c>
      <c r="D6" s="9"/>
      <c r="E6" s="10">
        <v>26</v>
      </c>
      <c r="F6" s="33">
        <f t="shared" si="0"/>
        <v>29484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1160</v>
      </c>
      <c r="D7" s="9"/>
      <c r="E7" s="10">
        <v>26</v>
      </c>
      <c r="F7" s="33">
        <f t="shared" si="0"/>
        <v>30160</v>
      </c>
      <c r="G7" s="11"/>
      <c r="H7" s="12" t="s">
        <v>9</v>
      </c>
      <c r="I7" s="13"/>
      <c r="J7" s="14">
        <f>'NİSAN 2026'!J39*-1</f>
        <v>-879144.83325000003</v>
      </c>
    </row>
    <row r="8" spans="2:29" x14ac:dyDescent="0.25">
      <c r="B8" s="7">
        <v>46147</v>
      </c>
      <c r="C8" s="8">
        <v>1153</v>
      </c>
      <c r="D8" s="9"/>
      <c r="E8" s="10">
        <v>26</v>
      </c>
      <c r="F8" s="33">
        <f t="shared" si="0"/>
        <v>29978</v>
      </c>
      <c r="G8" s="15"/>
      <c r="H8" s="16"/>
      <c r="I8" s="17"/>
      <c r="J8" s="18"/>
    </row>
    <row r="9" spans="2:29" x14ac:dyDescent="0.25">
      <c r="B9" s="7">
        <v>46148</v>
      </c>
      <c r="C9" s="8">
        <v>1063</v>
      </c>
      <c r="D9" s="9"/>
      <c r="E9" s="10">
        <v>26</v>
      </c>
      <c r="F9" s="33">
        <f t="shared" si="0"/>
        <v>27638</v>
      </c>
      <c r="G9" s="15"/>
      <c r="H9" s="16"/>
      <c r="I9" s="17"/>
      <c r="J9" s="18"/>
    </row>
    <row r="10" spans="2:29" x14ac:dyDescent="0.25">
      <c r="B10" s="7">
        <v>46149</v>
      </c>
      <c r="C10" s="8">
        <v>997</v>
      </c>
      <c r="D10" s="9"/>
      <c r="E10" s="10">
        <v>26</v>
      </c>
      <c r="F10" s="33">
        <f t="shared" si="0"/>
        <v>25922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7833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-876906.63182999997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203658</v>
      </c>
      <c r="L36" s="31">
        <f>J36-J4-J5-J6</f>
        <v>201419.79858</v>
      </c>
    </row>
    <row r="37" spans="2:12" x14ac:dyDescent="0.25">
      <c r="B37" s="26" t="s">
        <v>14</v>
      </c>
      <c r="C37" s="30">
        <f>C35</f>
        <v>7833</v>
      </c>
      <c r="D37" s="9">
        <f>D35/1.03</f>
        <v>0</v>
      </c>
      <c r="E37" s="10"/>
      <c r="F37" s="33">
        <f>SUM(F4:F36)</f>
        <v>203658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1080564.6318299999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2026-05-09T13:38:51Z</dcterms:modified>
</cp:coreProperties>
</file>